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psmdcp" ContentType="application/vnd.openxmlformats-package.core-properties+xml"/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1f383ec3aa324eb2" /><Relationship Type="http://schemas.openxmlformats.org/package/2006/relationships/metadata/core-properties" Target="/package/services/metadata/core-properties/296389a07c5f48c7aeab8032b0579c6f.psmdcp" Id="Rdab30351719d4ab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champeau_tse\OneDrive - PROCOBAT\Documents\2019-01 La Ruche\Dernière version Juin 2026\"/>
    </mc:Choice>
  </mc:AlternateContent>
  <x:bookViews>
    <x:workbookView xWindow="0" yWindow="0" windowWidth="25200" windowHeight="11610" xr2:uid="{00000000-000D-0000-FFFF-FFFF00000000}"/>
  </x:bookViews>
  <x:sheets>
    <x:sheet name="Lot N°01 DESAMIANTAGE - DECONS" sheetId="1" r:id="rId1"/>
  </x:sheets>
  <x:definedNames>
    <x:definedName name="_xlnm.Print_Titles" localSheetId="0">'Lot N°01 DESAMIANTAGE - DECONS'!$1:$2</x:definedName>
    <x:definedName name="_xlnm.Print_Area" localSheetId="0">'Lot N°01 DESAMIANTAGE - DECONS'!$A$1:$F$67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7" i="1"/>
  <x:c r="F9" i="1"/>
  <x:c r="F11" i="1"/>
  <x:c r="F13" i="1"/>
  <x:c r="F16" i="1"/>
  <x:c r="F20" i="1"/>
  <x:c r="F22" i="1"/>
  <x:c r="F24" i="1"/>
  <x:c r="F26" i="1"/>
  <x:c r="F28" i="1"/>
  <x:c r="F30" i="1"/>
  <x:c r="F33" i="1"/>
  <x:c r="F35" i="1"/>
  <x:c r="F37" i="1"/>
  <x:c r="F40" i="1"/>
  <x:c r="F41" i="1"/>
  <x:c r="F46" i="1"/>
  <x:c r="F49" i="1"/>
  <x:c r="F53" i="1"/>
  <x:c r="F56" i="1"/>
  <x:c r="F59" i="1"/>
  <x:c r="F60" i="1"/>
  <x:c r="F64" i="1"/>
  <x:c r="F65" i="1"/>
  <x:c r="F66" i="1"/>
  <x:c r="B65" i="1"/>
</x:calcChain>
</file>

<file path=xl/sharedStrings.xml><?xml version="1.0" encoding="utf-8"?>
<x:sst xmlns:x="http://schemas.openxmlformats.org/spreadsheetml/2006/main" count="153" uniqueCount="153">
  <x:si>
    <x:t>U</x:t>
  </x:si>
  <x:si>
    <x:t>Quantité</x:t>
  </x:si>
  <x:si>
    <x:t>Prix en €</x:t>
  </x:si>
  <x:si>
    <x:t>Total en €</x:t>
  </x:si>
  <x:si>
    <x:t>DESAMIANTAGE - DECONSTRUCTION</x:t>
  </x:si>
  <x:si>
    <x:t>CH2</x:t>
  </x:si>
  <x:si>
    <x:t>DESAM</x:t>
  </x:si>
  <x:si>
    <x:t>3</x:t>
  </x:si>
  <x:si>
    <x:t>DESCRIPTION DES OUVRAGES - DESAMIANTAGE</x:t>
  </x:si>
  <x:si>
    <x:t>CH3</x:t>
  </x:si>
  <x:si>
    <x:t>3.1</x:t>
  </x:si>
  <x:si>
    <x:t>TRAVAUX ANNEXES</x:t>
  </x:si>
  <x:si>
    <x:t>CH4</x:t>
  </x:si>
  <x:si>
    <x:t xml:space="preserve">3.1 1 </x:t>
  </x:si>
  <x:si>
    <x:t>Installation de chantier pour travaux de désamiantage</x:t>
  </x:si>
  <x:si>
    <x:t>ens</x:t>
  </x:si>
  <x:si>
    <x:t>ART</x:t>
  </x:si>
  <x:si>
    <x:t>JOC-C541</x:t>
  </x:si>
  <x:si>
    <x:t>Mode de métré : ensemble</x:t>
  </x:si>
  <x:si>
    <x:t xml:space="preserve">3.1 2 </x:t>
  </x:si>
  <x:si>
    <x:t>PDRE - Plan de démolition, de retrait ou d'encapsulage</x:t>
  </x:si>
  <x:si>
    <x:t>ens</x:t>
  </x:si>
  <x:si>
    <x:t>ART</x:t>
  </x:si>
  <x:si>
    <x:t>CHC-B868</x:t>
  </x:si>
  <x:si>
    <x:t>Mode de métré : un ensemble par bâtiment à désamianter</x:t>
  </x:si>
  <x:si>
    <x:t xml:space="preserve">3.1 3 </x:t>
  </x:si>
  <x:si>
    <x:t>Contrôle d'empoussièrement</x:t>
  </x:si>
  <x:si>
    <x:t>ens</x:t>
  </x:si>
  <x:si>
    <x:t>ART</x:t>
  </x:si>
  <x:si>
    <x:t>MAR-C387</x:t>
  </x:si>
  <x:si>
    <x:t>Mode de métré : ensemble.</x:t>
  </x:si>
  <x:si>
    <x:t xml:space="preserve">3.1 4 </x:t>
  </x:si>
  <x:si>
    <x:t>Rapport fin de travaux - DOE</x:t>
  </x:si>
  <x:si>
    <x:t>ens</x:t>
  </x:si>
  <x:si>
    <x:t>ART</x:t>
  </x:si>
  <x:si>
    <x:t>MAR-C388</x:t>
  </x:si>
  <x:si>
    <x:t>Mode de métré : un ensemble par bâtiment à désamianter</x:t>
  </x:si>
  <x:si>
    <x:t>Total TRAVAUX ANNEXES</x:t>
  </x:si>
  <x:si>
    <x:t>STOT</x:t>
  </x:si>
  <x:si>
    <x:t>3.2</x:t>
  </x:si>
  <x:si>
    <x:t>MODE OPERATOIRE INDICATIF DE TRAVAUX DE DEPOSE - ENFOUISSEMENT</x:t>
  </x:si>
  <x:si>
    <x:t>CH4</x:t>
  </x:si>
  <x:si>
    <x:t>3.2.1</x:t>
  </x:si>
  <x:si>
    <x:t>OUVRAGES INTERIEURS</x:t>
  </x:si>
  <x:si>
    <x:t>CH5</x:t>
  </x:si>
  <x:si>
    <x:t xml:space="preserve">3.2.1 1 </x:t>
  </x:si>
  <x:si>
    <x:t>Retrait de revêtement de sol - Dalles plastiques et dalles dures</x:t>
  </x:si>
  <x:si>
    <x:t>m²</x:t>
  </x:si>
  <x:si>
    <x:t>ART</x:t>
  </x:si>
  <x:si>
    <x:t>MLH-A425</x:t>
  </x:si>
  <x:si>
    <x:t>Mode de métré : mètre carré de sol déposé</x:t>
  </x:si>
  <x:si>
    <x:t xml:space="preserve">3.2.1 2 </x:t>
  </x:si>
  <x:si>
    <x:t>Retrait de revêtement de sol collé en moquettes avec sous-couche</x:t>
  </x:si>
  <x:si>
    <x:t>m²</x:t>
  </x:si>
  <x:si>
    <x:t>ART</x:t>
  </x:si>
  <x:si>
    <x:t>AMI-SOLV</x:t>
  </x:si>
  <x:si>
    <x:t>Mode de métré : mètre carré de sol déposé</x:t>
  </x:si>
  <x:si>
    <x:t xml:space="preserve">3.2.1 3 </x:t>
  </x:si>
  <x:si>
    <x:t>Dépose de cloisons légères ou préfabriquées et jonctions entre panneaux</x:t>
  </x:si>
  <x:si>
    <x:t>m²</x:t>
  </x:si>
  <x:si>
    <x:t>ART</x:t>
  </x:si>
  <x:si>
    <x:t>JOM-A020</x:t>
  </x:si>
  <x:si>
    <x:t>Mode de métré : mètre carré de cloison</x:t>
  </x:si>
  <x:si>
    <x:t xml:space="preserve">3.2.1 4 </x:t>
  </x:si>
  <x:si>
    <x:t>Retrait de plaques en fibre ciment de plafonds et faux plafonds</x:t>
  </x:si>
  <x:si>
    <x:t>m²</x:t>
  </x:si>
  <x:si>
    <x:t>ART</x:t>
  </x:si>
  <x:si>
    <x:t>MOK-G250</x:t>
  </x:si>
  <x:si>
    <x:t>Mode de métré : mètre carré de plafond.</x:t>
  </x:si>
  <x:si>
    <x:t xml:space="preserve">3.2.1 5 </x:t>
  </x:si>
  <x:si>
    <x:t>Dépose de joint sous les marches d'escalier</x:t>
  </x:si>
  <x:si>
    <x:t>ens</x:t>
  </x:si>
  <x:si>
    <x:t>ART</x:t>
  </x:si>
  <x:si>
    <x:t>CHC-L053</x:t>
  </x:si>
  <x:si>
    <x:t>Mode de métré : à l'ensemble</x:t>
  </x:si>
  <x:si>
    <x:t xml:space="preserve">3.2.1 6 </x:t>
  </x:si>
  <x:si>
    <x:t>Retrait d'enduit crépi contenant de l'amiante</x:t>
  </x:si>
  <x:si>
    <x:t>U</x:t>
  </x:si>
  <x:si>
    <x:t>ART</x:t>
  </x:si>
  <x:si>
    <x:t>CHC-L055</x:t>
  </x:si>
  <x:si>
    <x:t>Mode de métré : à l'unité de puits de lumière</x:t>
  </x:si>
  <x:si>
    <x:t>3.2.2</x:t>
  </x:si>
  <x:si>
    <x:t>OUVRAGES EXTERIEURS</x:t>
  </x:si>
  <x:si>
    <x:t>CH5</x:t>
  </x:si>
  <x:si>
    <x:t xml:space="preserve">3.2.2 1 </x:t>
  </x:si>
  <x:si>
    <x:t>Mode opératoire indicatif - Retrait de plaques planes en fibres-ciment</x:t>
  </x:si>
  <x:si>
    <x:t>m²</x:t>
  </x:si>
  <x:si>
    <x:t>ART</x:t>
  </x:si>
  <x:si>
    <x:t>PEZ-D437</x:t>
  </x:si>
  <x:si>
    <x:t>Mode de métré : au mètre carré</x:t>
  </x:si>
  <x:si>
    <x:t xml:space="preserve">3.2.2 2 </x:t>
  </x:si>
  <x:si>
    <x:t>Dépose menuiseries en façades avec mastic vitrier</x:t>
  </x:si>
  <x:si>
    <x:t>m²</x:t>
  </x:si>
  <x:si>
    <x:t>ART</x:t>
  </x:si>
  <x:si>
    <x:t>MOK-G240</x:t>
  </x:si>
  <x:si>
    <x:t>Mode de métré : mètre carré</x:t>
  </x:si>
  <x:si>
    <x:t xml:space="preserve">3.2.2 3 </x:t>
  </x:si>
  <x:si>
    <x:t>Retrait de plaque en fibre pour bardage sur façades</x:t>
  </x:si>
  <x:si>
    <x:t>m²</x:t>
  </x:si>
  <x:si>
    <x:t>ART</x:t>
  </x:si>
  <x:si>
    <x:t>ADM-H144</x:t>
  </x:si>
  <x:si>
    <x:t>Mode de métré : mètre carré de façades</x:t>
  </x:si>
  <x:si>
    <x:t>Total MODE OPERATOIRE INDICATIF DE TRAVAUX DE DEPOSE - ENFOUISSEMENT</x:t>
  </x:si>
  <x:si>
    <x:t>STOT</x:t>
  </x:si>
  <x:si>
    <x:t>Total DESCRIPTION DES OUVRAGES - DESAMIANTAGE</x:t>
  </x:si>
  <x:si>
    <x:t>STOT</x:t>
  </x:si>
  <x:si>
    <x:t>5</x:t>
  </x:si>
  <x:si>
    <x:t>DESCRIPTION DES OUVRAGES - DECONSTRUCTION</x:t>
  </x:si>
  <x:si>
    <x:t>CH3</x:t>
  </x:si>
  <x:si>
    <x:t>5.2</x:t>
  </x:si>
  <x:si>
    <x:t>DECONSTRUCTION GLOBALE</x:t>
  </x:si>
  <x:si>
    <x:t>CH4</x:t>
  </x:si>
  <x:si>
    <x:t>5.2.2</x:t>
  </x:si>
  <x:si>
    <x:t>BATIMENT K</x:t>
  </x:si>
  <x:si>
    <x:t>CH5</x:t>
  </x:si>
  <x:si>
    <x:t xml:space="preserve">5.2.2 1 </x:t>
  </x:si>
  <x:si>
    <x:t>Démolition de bâtiments principaux : bâtiment K</x:t>
  </x:si>
  <x:si>
    <x:t>m²</x:t>
  </x:si>
  <x:si>
    <x:t>ART</x:t>
  </x:si>
  <x:si>
    <x:t>MOK-G282</x:t>
  </x:si>
  <x:si>
    <x:t>Mode de métré : mètre carré de plancher hors œuvre à démolir.</x:t>
  </x:si>
  <x:si>
    <x:t>Total DECONSTRUCTION GLOBALE</x:t>
  </x:si>
  <x:si>
    <x:t>STOT</x:t>
  </x:si>
  <x:si>
    <x:t>5.3</x:t>
  </x:si>
  <x:si>
    <x:t>DECONSTRUCTION DETAILLEE</x:t>
  </x:si>
  <x:si>
    <x:t>CH4</x:t>
  </x:si>
  <x:si>
    <x:t>5.3.2</x:t>
  </x:si>
  <x:si>
    <x:t>DEMOLITION D'ESCALIERS</x:t>
  </x:si>
  <x:si>
    <x:t>CH5</x:t>
  </x:si>
  <x:si>
    <x:t xml:space="preserve">5.3.2 1 </x:t>
  </x:si>
  <x:si>
    <x:t>Dépose d'escaliers métalliques extérieurs</x:t>
  </x:si>
  <x:si>
    <x:t>ens</x:t>
  </x:si>
  <x:si>
    <x:t>ART</x:t>
  </x:si>
  <x:si>
    <x:t>MOK-A036</x:t>
  </x:si>
  <x:si>
    <x:t xml:space="preserve">Mode de métré : à l'ensemble d'escalier </x:t>
  </x:si>
  <x:si>
    <x:t>5.3.4</x:t>
  </x:si>
  <x:si>
    <x:t>DIVERS</x:t>
  </x:si>
  <x:si>
    <x:t>CH5</x:t>
  </x:si>
  <x:si>
    <x:t xml:space="preserve">5.3.4 1 </x:t>
  </x:si>
  <x:si>
    <x:t>Conservation de l’utilisation du réseau EU sur le site</x:t>
  </x:si>
  <x:si>
    <x:t>ens</x:t>
  </x:si>
  <x:si>
    <x:t>ART</x:t>
  </x:si>
  <x:si>
    <x:t>CHC-L071</x:t>
  </x:si>
  <x:si>
    <x:t>Mode de métré : à l'ensemble</x:t>
  </x:si>
  <x:si>
    <x:t>Total DECONSTRUCTION DETAILLEE</x:t>
  </x:si>
  <x:si>
    <x:t>STOT</x:t>
  </x:si>
  <x:si>
    <x:t>Total DESCRIPTION DES OUVRAGES - DECONSTRUCTION</x:t>
  </x:si>
  <x:si>
    <x:t>STOT</x:t>
  </x:si>
  <x:si>
    <x:t>Montant HT du Lot N°01 DESAMIANTAGE - DECONSTRUCTION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</x:si>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</x:sst>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0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b/>
      <x:sz val="14"/>
      <x:color rgb="FF000000"/>
      <x:name val="Tahoma"/>
      <x:family val="1"/>
    </x:font>
    <x:font>
      <x:b/>
      <x:sz val="12"/>
      <x:color rgb="FF000000"/>
      <x:name val="Tahoma"/>
      <x:family val="1"/>
    </x:font>
    <x:font>
      <x:sz val="9"/>
      <x:color rgb="FF000000"/>
      <x:name val="Tahoma"/>
      <x:family val="1"/>
    </x:font>
    <x:font>
      <x:sz val="9"/>
      <x:color rgb="FFFF0000"/>
      <x:name val="Tahoma"/>
      <x:family val="1"/>
    </x:font>
    <x:font>
      <x:b/>
      <x:sz val="11"/>
      <x:color rgb="FF000000"/>
      <x:name val="Tahoma"/>
      <x:family val="1"/>
    </x:font>
    <x:font>
      <x:b/>
      <x:sz val="10"/>
      <x:color rgb="FF000000"/>
      <x:name val="Tahoma"/>
      <x:family val="1"/>
    </x:font>
    <x:font>
      <x:b/>
      <x:sz val="9"/>
      <x:color rgb="FF000000"/>
      <x:name val="Tahoma"/>
      <x:family val="1"/>
    </x:font>
    <x:font>
      <x:sz val="10"/>
      <x:color rgb="FF000000"/>
      <x:name val="Tahoma"/>
      <x:family val="1"/>
    </x:font>
    <x:font>
      <x:i/>
      <x:sz val="9"/>
      <x:color rgb="FF000000"/>
      <x:name val="Tahoma"/>
      <x:family val="1"/>
    </x:font>
    <x:font>
      <x:i/>
      <x:sz val="8"/>
      <x:color rgb="FF000000"/>
      <x:name val="Tahoma"/>
      <x:family val="1"/>
    </x:font>
    <x:font>
      <x:sz val="10"/>
      <x:color rgb="FFFF0000"/>
      <x:name val="Arial"/>
      <x:family val="1"/>
    </x:font>
    <x:font>
      <x:u/>
      <x:sz val="9"/>
      <x:color rgb="FF000000"/>
      <x:name val="Tahoma"/>
      <x:family val="1"/>
    </x:font>
    <x:font>
      <x:sz val="8"/>
      <x:color rgb="FF000000"/>
      <x:name val="Arial"/>
      <x:family val="1"/>
    </x:font>
    <x:font>
      <x:sz val="8"/>
      <x:color rgb="FF000000"/>
      <x:name val="Tahoma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rgb="FFB0B0B0"/>
        <x:bgColor indexed="64"/>
      </x:patternFill>
    </x:fill>
    <x:fill>
      <x:patternFill patternType="solid">
        <x:fgColor rgb="FFE0E0E0"/>
        <x:bgColor indexed="64"/>
      </x:patternFill>
    </x:fill>
    <x:fill>
      <x:patternFill patternType="solid">
        <x:fgColor rgb="FFCBD300"/>
        <x:bgColor indexed="64"/>
      </x:patternFill>
    </x:fill>
    <x:fill>
      <x:patternFill patternType="solid">
        <x:fgColor rgb="FFFFFFFF"/>
      </x:patternFill>
    </x:fill>
  </x:fills>
  <x:borders count="30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/>
      <x:bottom/>
      <x:diagonal/>
    </x:border>
    <x:border>
      <x:left style="thin">
        <x:color rgb="FF000000"/>
      </x:left>
      <x:right/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756EAC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756EAC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756EAC"/>
      </x:left>
      <x:right style="hair">
        <x:color rgb="FF000000"/>
      </x:right>
      <x:top style="thin">
        <x:color rgb="FF756EAC"/>
      </x:top>
      <x:bottom style="thin">
        <x:color rgb="FF756EAC"/>
      </x:bottom>
      <x:diagonal/>
    </x:border>
    <x:border>
      <x:left style="thin">
        <x:color rgb="FF756EAC"/>
      </x:left>
      <x:right style="none">
        <x:color rgb="FF756EAC"/>
      </x:right>
      <x:top style="thin">
        <x:color rgb="FF756EAC"/>
      </x:top>
      <x:bottom style="thin">
        <x:color rgb="FF756EAC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756EAC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756EAC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none">
        <x:color rgb="FF756EAC"/>
      </x:left>
      <x:right style="hair">
        <x:color rgb="FF756EAC"/>
      </x:right>
      <x:top style="thin">
        <x:color rgb="FF756EAC"/>
      </x:top>
      <x:bottom style="thin">
        <x:color rgb="FF756EAC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756EAC"/>
      </x:top>
      <x:bottom style="thin">
        <x:color rgb="FF756EAC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756EAC"/>
      </x:top>
      <x:bottom style="thin">
        <x:color rgb="FF756EAC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2" borderId="0" applyFill="1">
      <x:alignment horizontal="left" vertical="top" wrapText="1"/>
    </x:xf>
    <x:xf numFmtId="0" fontId="1" fillId="0" borderId="0" applyFill="0">
      <x:alignment horizontal="left" vertical="top" wrapText="1"/>
    </x:xf>
    <x:xf numFmtId="0" fontId="3" fillId="3" borderId="0" applyFill="1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 indent="3"/>
    </x:xf>
    <x:xf numFmtId="0" fontId="1" fillId="0" borderId="0" applyFill="0">
      <x:alignment horizontal="left" vertical="top" wrapText="1"/>
    </x:xf>
    <x:xf numFmtId="0" fontId="3" fillId="4" borderId="0" applyFill="1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 indent="3"/>
    </x:xf>
    <x:xf numFmtId="0" fontId="3" fillId="4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 indent="3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 indent="3"/>
    </x:xf>
    <x:xf numFmtId="0" fontId="1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 indent="3"/>
    </x:xf>
    <x:xf numFmtId="0" fontId="1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 indent="2"/>
    </x:xf>
    <x:xf numFmtId="0" fontId="5" fillId="0" borderId="0" applyFill="0">
      <x:alignment horizontal="left" vertical="top" wrapText="1" indent="3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6" fillId="0" borderId="0" applyFill="0">
      <x:alignment horizontal="left" vertical="top" wrapText="1"/>
    </x:xf>
  </x:cellStyleXfs>
  <x:cellXfs count="55">
    <x:xf numFmtId="0" fontId="0" fillId="0" borderId="0" xfId="0" applyNumberFormat="0" applyProtection="1">
      <x:protection locked="1"/>
    </x:xf>
    <x:xf numFmtId="0" fontId="0" fillId="0" borderId="27" xfId="0" applyNumberFormat="0" applyFill="0" applyBorder="1" applyProtection="1">
      <x:alignment horizontal="left" vertical="top" wrapText="1"/>
      <x:protection locked="1"/>
    </x:xf>
    <x:xf numFmtId="0" fontId="0" fillId="0" borderId="29" xfId="0" applyNumberFormat="0" applyFill="0" applyBorder="1" applyProtection="1">
      <x:alignment horizontal="left" vertical="top" wrapText="1"/>
      <x:protection locked="1"/>
    </x:xf>
    <x:xf numFmtId="0" fontId="0" fillId="0" borderId="28" xfId="0" applyNumberFormat="0" applyFill="0" applyBorder="1" applyProtection="1">
      <x:alignment horizontal="left" vertical="top" wrapText="1"/>
      <x:protection locked="1"/>
    </x:xf>
    <x:xf numFmtId="0" fontId="0" fillId="0" borderId="28" xfId="0" applyNumberFormat="0" applyFill="0" applyBorder="1" applyProtection="1">
      <x:alignment horizontal="center" vertical="top" wrapText="1"/>
      <x:protection locked="1"/>
    </x:xf>
    <x:xf numFmtId="0" fontId="17" fillId="0" borderId="26" xfId="0" applyNumberFormat="0" applyFont="1" applyFill="0" applyBorder="1" applyProtection="1">
      <x:alignment horizontal="left" vertical="top" wrapText="1"/>
      <x:protection locked="1"/>
    </x:xf>
    <x:xf numFmtId="0" fontId="17" fillId="0" borderId="26" xfId="0" applyNumberFormat="0" applyFont="1" applyFill="0" applyBorder="1" applyProtection="1">
      <x:alignment horizontal="right" vertical="top" wrapText="1"/>
      <x:protection locked="1"/>
    </x:xf>
    <x:xf numFmtId="0" fontId="0" fillId="0" borderId="25" xfId="0" applyNumberFormat="0" applyFont="1" applyFill="0" applyBorder="1" applyProtection="1">
      <x:alignment horizontal="left" vertical="top" wrapText="1"/>
      <x:protection locked="1"/>
    </x:xf>
    <x:xf numFmtId="0" fontId="0" fillId="0" borderId="24" xfId="0" applyNumberFormat="0" applyFont="1" applyFill="0" applyBorder="1" applyProtection="1">
      <x:alignment horizontal="left" vertical="top" wrapText="1"/>
      <x:protection locked="1"/>
    </x:xf>
    <x:xf numFmtId="0" fontId="0" fillId="0" borderId="23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2" fillId="0" borderId="6" xfId="6" applyNumberFormat="0" applyFont="1" applyFill="0" applyBorder="1" applyProtection="1">
      <x:alignment horizontal="left" vertical="top" wrapText="1" indent="0"/>
      <x:protection locked="1"/>
    </x:xf>
    <x:xf numFmtId="0" fontId="2" fillId="0" borderId="19" xfId="6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3" fillId="4" borderId="17" xfId="10" applyNumberFormat="0" applyFont="1" applyFill="0" applyBorder="1" applyProtection="1">
      <x:alignment horizontal="left" vertical="top" wrapText="1" indent="0"/>
      <x:protection locked="1"/>
    </x:xf>
    <x:xf numFmtId="0" fontId="3" fillId="4" borderId="16" xfId="10" applyNumberFormat="0" applyFont="1" applyFill="0" applyBorder="1" applyProtection="1">
      <x:alignment horizontal="left" vertical="top" wrapText="1"/>
      <x:protection locked="1"/>
    </x:xf>
    <x:xf numFmtId="0" fontId="6" fillId="0" borderId="15" xfId="14" applyNumberFormat="0" applyFont="1" applyFill="0" applyBorder="1" applyProtection="1">
      <x:alignment horizontal="left" vertical="top" wrapText="1" indent="0"/>
      <x:protection locked="1"/>
    </x:xf>
    <x:xf numFmtId="0" fontId="6" fillId="0" borderId="20" xfId="14" applyNumberFormat="0" applyFont="1" applyFill="0" applyBorder="1" applyProtection="1">
      <x:alignment horizontal="left" vertical="top" wrapText="1"/>
      <x:protection locked="1"/>
    </x:xf>
    <x:xf numFmtId="0" fontId="4" fillId="0" borderId="11" xfId="26" applyNumberFormat="0" applyFont="1" applyFill="0" applyBorder="1" applyProtection="1">
      <x:alignment horizontal="left" vertical="top" wrapText="1" indent="0"/>
      <x:protection locked="1"/>
    </x:xf>
    <x:xf numFmtId="0" fontId="4" fillId="0" borderId="12" xfId="26" applyNumberFormat="0" applyFont="1" applyFill="0" applyBorder="1" applyProtection="1">
      <x:alignment horizontal="justify" vertical="top" wrapText="1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3" fontId="0" fillId="0" borderId="7" xfId="0" applyNumberFormat="0" applyFont="1" applyFill="0" applyBorder="1" applyProtection="0">
      <x:alignment horizontal="right" vertical="top" wrapText="1"/>
      <x:protection locked="0"/>
    </x:xf>
    <x:xf numFmtId="2" fontId="0" fillId="0" borderId="7" xfId="0" applyNumberFormat="0" applyFont="1" applyFill="0" applyBorder="1" applyProtection="0">
      <x:alignment horizontal="right" vertical="top" wrapText="1"/>
      <x:protection locked="0"/>
    </x:xf>
    <x:xf numFmtId="2" fontId="0" fillId="0" borderId="18" xfId="0" applyNumberFormat="0" applyFont="1" applyFill="0" applyBorder="1" applyProtection="0">
      <x:alignment horizontal="right" vertical="top" wrapText="1"/>
      <x:protection locked="0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11" fillId="0" borderId="19" xfId="32" applyNumberFormat="0" applyFont="1" applyFill="0" applyBorder="1" applyProtection="1">
      <x:alignment horizontal="left" vertical="top" wrapText="1" indent="2"/>
      <x:protection locked="1"/>
    </x:xf>
    <x:xf numFmtId="0" fontId="4" fillId="0" borderId="6" xfId="26" applyNumberFormat="0" applyFont="1" applyFill="0" applyBorder="1" applyProtection="1">
      <x:alignment horizontal="left" vertical="top" wrapText="1" indent="0"/>
      <x:protection locked="1"/>
    </x:xf>
    <x:xf numFmtId="0" fontId="4" fillId="0" borderId="19" xfId="26" applyNumberFormat="0" applyFont="1" applyFill="0" applyBorder="1" applyProtection="1">
      <x:alignment horizontal="justify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6" fillId="0" borderId="15" xfId="17" applyNumberFormat="0" applyFont="1" applyFill="0" applyBorder="1" applyProtection="1">
      <x:alignment horizontal="left" vertical="top" wrapText="1"/>
      <x:protection locked="1"/>
    </x:xf>
    <x:xf numFmtId="0" fontId="6" fillId="0" borderId="14" xfId="17" applyNumberFormat="0" applyFont="1" applyFill="0" applyBorder="1" applyProtection="1">
      <x:alignment horizontal="left" vertical="top" wrapText="1"/>
      <x:protection locked="1"/>
    </x:xf>
    <x:xf numFmtId="2" fontId="0" fillId="0" borderId="18" xfId="0" applyNumberFormat="0" applyFont="1" applyFill="0" applyBorder="1" applyProtection="1">
      <x:alignment horizontal="right" vertical="top" wrapText="1"/>
      <x:protection locked="1"/>
    </x:xf>
    <x:xf numFmtId="0" fontId="0" fillId="0" borderId="22" xfId="0" applyNumberFormat="0" applyFont="1" applyFill="0" applyBorder="1" applyProtection="1">
      <x:alignment horizontal="left" vertical="top" wrapText="1"/>
      <x:protection locked="1"/>
    </x:xf>
    <x:xf numFmtId="0" fontId="0" fillId="0" borderId="21" xfId="0" applyNumberFormat="0" applyFont="1" applyFill="0" applyBorder="1" applyProtection="1">
      <x:alignment horizontal="left" vertical="top" wrapText="1"/>
      <x:protection locked="1"/>
    </x:xf>
    <x:xf numFmtId="0" fontId="7" fillId="0" borderId="11" xfId="18" applyNumberFormat="0" applyFont="1" applyFill="0" applyBorder="1" applyProtection="1">
      <x:alignment horizontal="left" vertical="top" wrapText="1" indent="0"/>
      <x:protection locked="1"/>
    </x:xf>
    <x:xf numFmtId="0" fontId="7" fillId="0" borderId="12" xfId="18" applyNumberFormat="0" applyFont="1" applyFill="0" applyBorder="1" applyProtection="1">
      <x:alignment horizontal="left" vertical="top" wrapText="1"/>
      <x:protection locked="1"/>
    </x:xf>
    <x:xf numFmtId="0" fontId="7" fillId="0" borderId="6" xfId="18" applyNumberFormat="0" applyFont="1" applyFill="0" applyBorder="1" applyProtection="1">
      <x:alignment horizontal="left" vertical="top" wrapText="1" indent="0"/>
      <x:protection locked="1"/>
    </x:xf>
    <x:xf numFmtId="0" fontId="7" fillId="0" borderId="19" xfId="18" applyNumberFormat="0" applyFont="1" applyFill="0" applyBorder="1" applyProtection="1">
      <x:alignment horizontal="left" vertical="top" wrapText="1"/>
      <x:protection locked="1"/>
    </x:xf>
    <x:xf numFmtId="2" fontId="0" fillId="0" borderId="2" xfId="0" applyNumberFormat="0" applyFont="1" applyFill="0" applyBorder="1" applyProtection="1">
      <x:alignment horizontal="right" vertical="top" wrapText="1"/>
      <x:protection locked="1"/>
    </x:xf>
    <x:xf numFmtId="0" fontId="3" fillId="4" borderId="11" xfId="13" applyNumberFormat="0" applyFont="1" applyFill="0" applyBorder="1" applyProtection="1">
      <x:alignment horizontal="left" vertical="top" wrapText="1"/>
      <x:protection locked="1"/>
    </x:xf>
    <x:xf numFmtId="0" fontId="3" fillId="4" borderId="12" xfId="13" applyNumberFormat="0" applyFont="1" applyFill="0" applyBorder="1" applyProtection="1">
      <x:alignment horizontal="left" vertical="top" wrapText="1"/>
      <x:protection locked="1"/>
    </x:xf>
    <x:xf numFmtId="2" fontId="0" fillId="0" borderId="13" xfId="0" applyNumberFormat="0" applyFont="1" applyFill="0" applyBorder="1" applyProtection="1">
      <x:alignment horizontal="righ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7" fillId="0" borderId="0" xfId="0" applyNumberFormat="0" applyFont="1" applyFill="0" applyBorder="1" applyProtection="1">
      <x:alignment horizontal="left" vertical="top" wrapText="1"/>
      <x:protection locked="1"/>
    </x:xf>
    <x:xf numFmtId="2" fontId="17" fillId="0" borderId="0" xfId="0" applyNumberFormat="0" applyFont="1" applyFill="0" applyBorder="1" applyProtection="1">
      <x:alignment horizontal="right" vertical="top" wrapText="1"/>
      <x:protection locked="1"/>
    </x:xf>
    <x:xf numFmtId="3" fontId="18" fillId="5" borderId="0" xfId="0" applyNumberFormat="0" applyFont="1" applyFill="0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16122</xdr:rowOff>
    </xdr:from>
    <xdr:to>
      <xdr:col>1</xdr:col>
      <xdr:colOff>2304000</xdr:colOff>
      <xdr:row>0</xdr:row>
      <xdr:rowOff>499774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4487" y="16122"/>
          <a:ext cx="2901913" cy="48365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756EAC"/>
              </a:solidFill>
              <a:latin typeface="Tahoma"/>
            </a:rPr>
            <a:t>LA RUCHE </a:t>
          </a:r>
          <a:r>
            <a:rPr lang="fr-FR" sz="900" b="1" i="0">
              <a:solidFill>
                <a:srgbClr val="756EAC"/>
              </a:solidFill>
              <a:latin typeface="Tahoma"/>
            </a:rPr>
            <a:t>PHASE 4 </a:t>
          </a:r>
          <a:r>
            <a:rPr lang="fr-FR" sz="900" b="1" i="0">
              <a:solidFill>
                <a:srgbClr val="756EAC"/>
              </a:solidFill>
              <a:latin typeface="Tahoma"/>
            </a:rPr>
            <a:t>D</a:t>
          </a:r>
          <a:r>
            <a:rPr lang="fr-FR" sz="900" b="1" i="0">
              <a:solidFill>
                <a:srgbClr val="756EAC"/>
              </a:solidFill>
              <a:latin typeface="Tahoma"/>
            </a:rPr>
            <a:t>molition du bâtiment K</a:t>
          </a:r>
        </a:p>
      </xdr:txBody>
    </xdr:sp>
    <xdr:clientData/>
  </xdr:twoCellAnchor>
  <xdr:twoCellAnchor editAs="absolute">
    <xdr:from>
      <xdr:col>1</xdr:col>
      <xdr:colOff>2304000</xdr:colOff>
      <xdr:row>0</xdr:row>
      <xdr:rowOff>16122</xdr:rowOff>
    </xdr:from>
    <xdr:to>
      <xdr:col>6</xdr:col>
      <xdr:colOff>216000</xdr:colOff>
      <xdr:row>0</xdr:row>
      <xdr:rowOff>499774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82522" y="16122"/>
          <a:ext cx="3595148" cy="48365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900" b="1" i="0">
              <a:solidFill>
                <a:srgbClr val="756EAC"/>
              </a:solidFill>
              <a:latin typeface="Tahoma"/>
            </a:rPr>
            <a:t>DPGF</a:t>
          </a:r>
        </a:p>
        <a:p>
          <a:pPr algn="r"/>
          <a:r>
            <a:rPr lang="fr-FR" sz="900" b="1" i="0">
              <a:solidFill>
                <a:srgbClr val="756EAC"/>
              </a:solidFill>
              <a:latin typeface="Tahoma"/>
            </a:rPr>
            <a:t>Lot N°01 DESAMIANTAGE - DECONSTRUCTION</a:t>
          </a:r>
        </a:p>
      </xdr:txBody>
    </xdr:sp>
    <xdr:clientData/>
  </xdr:twoCellAnchor>
  <xdr:twoCellAnchor editAs="absolute">
    <xdr:from>
      <xdr:col>0</xdr:col>
      <xdr:colOff>36000</xdr:colOff>
      <xdr:row>0</xdr:row>
      <xdr:rowOff>532017</xdr:rowOff>
    </xdr:from>
    <xdr:to>
      <xdr:col>6</xdr:col>
      <xdr:colOff>216000</xdr:colOff>
      <xdr:row>0</xdr:row>
      <xdr:rowOff>532017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64487" y="532017"/>
          <a:ext cx="6513183" cy="0"/>
        </a:xfrm>
        <a:prstGeom prst="line">
          <a:avLst/>
        </a:prstGeom>
        <a:ln w="12700">
          <a:solidFill>
            <a:srgbClr val="756EAC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68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49.60629921259844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3"/>
      <x:c r="E4" s="13"/>
      <x:c r="F4" s="14"/>
      <x:c r="G4" s="0"/>
      <x:c r="ZY4" s="0" t="s">
        <x:v>5</x:v>
      </x:c>
      <x:c r="ZZ4" s="15" t="s">
        <x:v>6</x:v>
      </x:c>
    </x:row>
    <x:row r="5" spans="1:9" ht="15">
      <x:c r="A5" s="16" t="s">
        <x:v>7</x:v>
      </x:c>
      <x:c r="B5" s="17" t="s">
        <x:v>8</x:v>
      </x:c>
      <x:c r="C5" s="13"/>
      <x:c r="D5" s="13"/>
      <x:c r="E5" s="13"/>
      <x:c r="F5" s="14"/>
      <x:c r="G5" s="0"/>
      <x:c r="ZY5" s="0" t="s">
        <x:v>9</x:v>
      </x:c>
      <x:c r="ZZ5" s="15"/>
    </x:row>
    <x:row r="6" spans="1:9" ht="15">
      <x:c r="A6" s="18" t="s">
        <x:v>10</x:v>
      </x:c>
      <x:c r="B6" s="19" t="s">
        <x:v>11</x:v>
      </x:c>
      <x:c r="C6" s="13"/>
      <x:c r="D6" s="13"/>
      <x:c r="E6" s="13"/>
      <x:c r="F6" s="14"/>
      <x:c r="G6" s="0"/>
      <x:c r="ZY6" s="0" t="s">
        <x:v>12</x:v>
      </x:c>
      <x:c r="ZZ6" s="15"/>
    </x:row>
    <x:row r="7" spans="1:9" ht="15">
      <x:c r="A7" s="20" t="s">
        <x:v>13</x:v>
      </x:c>
      <x:c r="B7" s="21" t="s">
        <x:v>14</x:v>
      </x:c>
      <x:c r="C7" s="22" t="s">
        <x:v>15</x:v>
      </x:c>
      <x:c r="D7" s="23">
        <x:v>1</x:v>
      </x:c>
      <x:c r="E7" s="24"/>
      <x:c r="F7" s="25">
        <x:f ca="1">ROUND(D7*E7,2)</x:f>
      </x:c>
      <x:c r="G7" s="0"/>
      <x:c r="ZY7" s="0" t="s">
        <x:v>16</x:v>
      </x:c>
      <x:c r="ZZ7" s="15" t="s">
        <x:v>17</x:v>
      </x:c>
    </x:row>
    <x:row r="8" spans="1:7" ht="15">
      <x:c r="A8" s="26"/>
      <x:c r="B8" s="27" t="s">
        <x:v>18</x:v>
      </x:c>
      <x:c r="C8" s="13"/>
      <x:c r="D8" s="13"/>
      <x:c r="E8" s="13"/>
      <x:c r="F8" s="14"/>
      <x:c r="G8" s="0"/>
    </x:row>
    <x:row r="9" spans="1:9" ht="15">
      <x:c r="A9" s="28" t="s">
        <x:v>19</x:v>
      </x:c>
      <x:c r="B9" s="29" t="s">
        <x:v>20</x:v>
      </x:c>
      <x:c r="C9" s="22" t="s">
        <x:v>21</x:v>
      </x:c>
      <x:c r="D9" s="23">
        <x:v>1</x:v>
      </x:c>
      <x:c r="E9" s="24"/>
      <x:c r="F9" s="25">
        <x:f ca="1">ROUND(D9*E9,2)</x:f>
      </x:c>
      <x:c r="G9" s="0"/>
      <x:c r="ZY9" s="0" t="s">
        <x:v>22</x:v>
      </x:c>
      <x:c r="ZZ9" s="15" t="s">
        <x:v>23</x:v>
      </x:c>
    </x:row>
    <x:row r="10" spans="1:7" ht="15">
      <x:c r="A10" s="26"/>
      <x:c r="B10" s="27" t="s">
        <x:v>24</x:v>
      </x:c>
      <x:c r="C10" s="13"/>
      <x:c r="D10" s="13"/>
      <x:c r="E10" s="13"/>
      <x:c r="F10" s="14"/>
      <x:c r="G10" s="0"/>
    </x:row>
    <x:row r="11" spans="1:9" ht="15">
      <x:c r="A11" s="28" t="s">
        <x:v>25</x:v>
      </x:c>
      <x:c r="B11" s="29" t="s">
        <x:v>26</x:v>
      </x:c>
      <x:c r="C11" s="22" t="s">
        <x:v>27</x:v>
      </x:c>
      <x:c r="D11" s="23">
        <x:v>1</x:v>
      </x:c>
      <x:c r="E11" s="24"/>
      <x:c r="F11" s="25">
        <x:f ca="1">ROUND(D11*E11,2)</x:f>
      </x:c>
      <x:c r="G11" s="0"/>
      <x:c r="ZY11" s="0" t="s">
        <x:v>28</x:v>
      </x:c>
      <x:c r="ZZ11" s="15" t="s">
        <x:v>29</x:v>
      </x:c>
    </x:row>
    <x:row r="12" spans="1:7" ht="15">
      <x:c r="A12" s="26"/>
      <x:c r="B12" s="27" t="s">
        <x:v>30</x:v>
      </x:c>
      <x:c r="C12" s="13"/>
      <x:c r="D12" s="13"/>
      <x:c r="E12" s="13"/>
      <x:c r="F12" s="14"/>
      <x:c r="G12" s="0"/>
    </x:row>
    <x:row r="13" spans="1:9" ht="15">
      <x:c r="A13" s="28" t="s">
        <x:v>31</x:v>
      </x:c>
      <x:c r="B13" s="29" t="s">
        <x:v>32</x:v>
      </x:c>
      <x:c r="C13" s="22" t="s">
        <x:v>33</x:v>
      </x:c>
      <x:c r="D13" s="23">
        <x:v>1</x:v>
      </x:c>
      <x:c r="E13" s="24"/>
      <x:c r="F13" s="25">
        <x:f ca="1">ROUND(D13*E13,2)</x:f>
      </x:c>
      <x:c r="G13" s="0"/>
      <x:c r="ZY13" s="0" t="s">
        <x:v>34</x:v>
      </x:c>
      <x:c r="ZZ13" s="15" t="s">
        <x:v>35</x:v>
      </x:c>
    </x:row>
    <x:row r="14" spans="1:7" ht="15">
      <x:c r="A14" s="26"/>
      <x:c r="B14" s="27" t="s">
        <x:v>36</x:v>
      </x:c>
      <x:c r="C14" s="13"/>
      <x:c r="D14" s="13"/>
      <x:c r="E14" s="13"/>
      <x:c r="F14" s="14"/>
      <x:c r="G14" s="0"/>
    </x:row>
    <x:row r="15" spans="1:7" ht="15">
      <x:c r="A15" s="30"/>
      <x:c r="B15" s="31"/>
      <x:c r="C15" s="13"/>
      <x:c r="D15" s="13"/>
      <x:c r="E15" s="13"/>
      <x:c r="F15" s="14"/>
      <x:c r="G15" s="0"/>
    </x:row>
    <x:row r="16" spans="1:8" ht="15">
      <x:c r="A16" s="32"/>
      <x:c r="B16" s="33" t="s">
        <x:v>37</x:v>
      </x:c>
      <x:c r="C16" s="13"/>
      <x:c r="D16" s="13"/>
      <x:c r="E16" s="13"/>
      <x:c r="F16" s="34">
        <x:f ca="1">SUBTOTAL(109,F7:F15)</x:f>
      </x:c>
      <x:c r="G16" s="0"/>
      <x:c r="ZY16" s="0" t="s">
        <x:v>38</x:v>
      </x:c>
    </x:row>
    <x:row r="17" spans="1:7" ht="15">
      <x:c r="A17" s="35"/>
      <x:c r="B17" s="36"/>
      <x:c r="C17" s="13"/>
      <x:c r="D17" s="13"/>
      <x:c r="E17" s="13"/>
      <x:c r="F17" s="14"/>
      <x:c r="G17" s="0"/>
    </x:row>
    <x:row r="18" spans="1:9" ht="15">
      <x:c r="A18" s="18" t="s">
        <x:v>39</x:v>
      </x:c>
      <x:c r="B18" s="19" t="s">
        <x:v>40</x:v>
      </x:c>
      <x:c r="C18" s="13"/>
      <x:c r="D18" s="13"/>
      <x:c r="E18" s="13"/>
      <x:c r="F18" s="14"/>
      <x:c r="G18" s="0"/>
      <x:c r="ZY18" s="0" t="s">
        <x:v>41</x:v>
      </x:c>
      <x:c r="ZZ18" s="15"/>
    </x:row>
    <x:row r="19" spans="1:9" ht="15">
      <x:c r="A19" s="37" t="s">
        <x:v>42</x:v>
      </x:c>
      <x:c r="B19" s="38" t="s">
        <x:v>43</x:v>
      </x:c>
      <x:c r="C19" s="13"/>
      <x:c r="D19" s="13"/>
      <x:c r="E19" s="13"/>
      <x:c r="F19" s="14"/>
      <x:c r="G19" s="0"/>
      <x:c r="ZY19" s="0" t="s">
        <x:v>44</x:v>
      </x:c>
      <x:c r="ZZ19" s="15"/>
    </x:row>
    <x:row r="20" spans="1:9" ht="15">
      <x:c r="A20" s="28" t="s">
        <x:v>45</x:v>
      </x:c>
      <x:c r="B20" s="29" t="s">
        <x:v>46</x:v>
      </x:c>
      <x:c r="C20" s="22" t="s">
        <x:v>47</x:v>
      </x:c>
      <x:c r="D20" s="24">
        <x:v>2130</x:v>
      </x:c>
      <x:c r="E20" s="24"/>
      <x:c r="F20" s="25">
        <x:f ca="1">ROUND(D20*E20,2)</x:f>
      </x:c>
      <x:c r="G20" s="0"/>
      <x:c r="ZY20" s="0" t="s">
        <x:v>48</x:v>
      </x:c>
      <x:c r="ZZ20" s="15" t="s">
        <x:v>49</x:v>
      </x:c>
    </x:row>
    <x:row r="21" spans="1:7" ht="15">
      <x:c r="A21" s="26"/>
      <x:c r="B21" s="27" t="s">
        <x:v>50</x:v>
      </x:c>
      <x:c r="C21" s="13"/>
      <x:c r="D21" s="13"/>
      <x:c r="E21" s="13"/>
      <x:c r="F21" s="14"/>
      <x:c r="G21" s="0"/>
    </x:row>
    <x:row r="22" spans="1:9" ht="15">
      <x:c r="A22" s="28" t="s">
        <x:v>51</x:v>
      </x:c>
      <x:c r="B22" s="29" t="s">
        <x:v>52</x:v>
      </x:c>
      <x:c r="C22" s="22" t="s">
        <x:v>53</x:v>
      </x:c>
      <x:c r="D22" s="24">
        <x:v>24</x:v>
      </x:c>
      <x:c r="E22" s="24"/>
      <x:c r="F22" s="25">
        <x:f ca="1">ROUND(D22*E22,2)</x:f>
      </x:c>
      <x:c r="G22" s="0"/>
      <x:c r="ZY22" s="0" t="s">
        <x:v>54</x:v>
      </x:c>
      <x:c r="ZZ22" s="15" t="s">
        <x:v>55</x:v>
      </x:c>
    </x:row>
    <x:row r="23" spans="1:7" ht="15">
      <x:c r="A23" s="26"/>
      <x:c r="B23" s="27" t="s">
        <x:v>56</x:v>
      </x:c>
      <x:c r="C23" s="13"/>
      <x:c r="D23" s="13"/>
      <x:c r="E23" s="13"/>
      <x:c r="F23" s="14"/>
      <x:c r="G23" s="0"/>
    </x:row>
    <x:row r="24" spans="1:9" ht="15">
      <x:c r="A24" s="28" t="s">
        <x:v>57</x:v>
      </x:c>
      <x:c r="B24" s="29" t="s">
        <x:v>58</x:v>
      </x:c>
      <x:c r="C24" s="22" t="s">
        <x:v>59</x:v>
      </x:c>
      <x:c r="D24" s="24">
        <x:v>831</x:v>
      </x:c>
      <x:c r="E24" s="24"/>
      <x:c r="F24" s="25">
        <x:f ca="1">ROUND(D24*E24,2)</x:f>
      </x:c>
      <x:c r="G24" s="0"/>
      <x:c r="ZY24" s="0" t="s">
        <x:v>60</x:v>
      </x:c>
      <x:c r="ZZ24" s="15" t="s">
        <x:v>61</x:v>
      </x:c>
    </x:row>
    <x:row r="25" spans="1:7" ht="15">
      <x:c r="A25" s="26"/>
      <x:c r="B25" s="27" t="s">
        <x:v>62</x:v>
      </x:c>
      <x:c r="C25" s="13"/>
      <x:c r="D25" s="13"/>
      <x:c r="E25" s="13"/>
      <x:c r="F25" s="14"/>
      <x:c r="G25" s="0"/>
    </x:row>
    <x:row r="26" spans="1:9" ht="15">
      <x:c r="A26" s="28" t="s">
        <x:v>63</x:v>
      </x:c>
      <x:c r="B26" s="29" t="s">
        <x:v>64</x:v>
      </x:c>
      <x:c r="C26" s="22" t="s">
        <x:v>65</x:v>
      </x:c>
      <x:c r="D26" s="24">
        <x:v>1264</x:v>
      </x:c>
      <x:c r="E26" s="24"/>
      <x:c r="F26" s="25">
        <x:f ca="1">ROUND(D26*E26,2)</x:f>
      </x:c>
      <x:c r="G26" s="0"/>
      <x:c r="ZY26" s="0" t="s">
        <x:v>66</x:v>
      </x:c>
      <x:c r="ZZ26" s="15" t="s">
        <x:v>67</x:v>
      </x:c>
    </x:row>
    <x:row r="27" spans="1:7" ht="15">
      <x:c r="A27" s="26"/>
      <x:c r="B27" s="27" t="s">
        <x:v>68</x:v>
      </x:c>
      <x:c r="C27" s="13"/>
      <x:c r="D27" s="13"/>
      <x:c r="E27" s="13"/>
      <x:c r="F27" s="14"/>
      <x:c r="G27" s="0"/>
    </x:row>
    <x:row r="28" spans="1:9" ht="15">
      <x:c r="A28" s="28" t="s">
        <x:v>69</x:v>
      </x:c>
      <x:c r="B28" s="29" t="s">
        <x:v>70</x:v>
      </x:c>
      <x:c r="C28" s="22" t="s">
        <x:v>71</x:v>
      </x:c>
      <x:c r="D28" s="23">
        <x:v>1</x:v>
      </x:c>
      <x:c r="E28" s="24"/>
      <x:c r="F28" s="25">
        <x:f ca="1">ROUND(D28*E28,2)</x:f>
      </x:c>
      <x:c r="G28" s="0"/>
      <x:c r="ZY28" s="0" t="s">
        <x:v>72</x:v>
      </x:c>
      <x:c r="ZZ28" s="15" t="s">
        <x:v>73</x:v>
      </x:c>
    </x:row>
    <x:row r="29" spans="1:7" ht="15">
      <x:c r="A29" s="26"/>
      <x:c r="B29" s="27" t="s">
        <x:v>74</x:v>
      </x:c>
      <x:c r="C29" s="13"/>
      <x:c r="D29" s="13"/>
      <x:c r="E29" s="13"/>
      <x:c r="F29" s="14"/>
      <x:c r="G29" s="0"/>
    </x:row>
    <x:row r="30" spans="1:9" ht="15">
      <x:c r="A30" s="28" t="s">
        <x:v>75</x:v>
      </x:c>
      <x:c r="B30" s="29" t="s">
        <x:v>76</x:v>
      </x:c>
      <x:c r="C30" s="22" t="s">
        <x:v>77</x:v>
      </x:c>
      <x:c r="D30" s="24">
        <x:v>5</x:v>
      </x:c>
      <x:c r="E30" s="24"/>
      <x:c r="F30" s="25">
        <x:f ca="1">ROUND(D30*E30,2)</x:f>
      </x:c>
      <x:c r="G30" s="0"/>
      <x:c r="ZY30" s="0" t="s">
        <x:v>78</x:v>
      </x:c>
      <x:c r="ZZ30" s="15" t="s">
        <x:v>79</x:v>
      </x:c>
    </x:row>
    <x:row r="31" spans="1:7" ht="15">
      <x:c r="A31" s="26"/>
      <x:c r="B31" s="27" t="s">
        <x:v>80</x:v>
      </x:c>
      <x:c r="C31" s="13"/>
      <x:c r="D31" s="13"/>
      <x:c r="E31" s="13"/>
      <x:c r="F31" s="14"/>
      <x:c r="G31" s="0"/>
    </x:row>
    <x:row r="32" spans="1:9" ht="15">
      <x:c r="A32" s="39" t="s">
        <x:v>81</x:v>
      </x:c>
      <x:c r="B32" s="40" t="s">
        <x:v>82</x:v>
      </x:c>
      <x:c r="C32" s="13"/>
      <x:c r="D32" s="13"/>
      <x:c r="E32" s="13"/>
      <x:c r="F32" s="14"/>
      <x:c r="G32" s="0"/>
      <x:c r="ZY32" s="0" t="s">
        <x:v>83</x:v>
      </x:c>
      <x:c r="ZZ32" s="15"/>
    </x:row>
    <x:row r="33" spans="1:9" ht="15">
      <x:c r="A33" s="28" t="s">
        <x:v>84</x:v>
      </x:c>
      <x:c r="B33" s="29" t="s">
        <x:v>85</x:v>
      </x:c>
      <x:c r="C33" s="22" t="s">
        <x:v>86</x:v>
      </x:c>
      <x:c r="D33" s="24">
        <x:v>277</x:v>
      </x:c>
      <x:c r="E33" s="24"/>
      <x:c r="F33" s="25">
        <x:f ca="1">ROUND(D33*E33,2)</x:f>
      </x:c>
      <x:c r="G33" s="0"/>
      <x:c r="ZY33" s="0" t="s">
        <x:v>87</x:v>
      </x:c>
      <x:c r="ZZ33" s="15" t="s">
        <x:v>88</x:v>
      </x:c>
    </x:row>
    <x:row r="34" spans="1:7" ht="15">
      <x:c r="A34" s="26"/>
      <x:c r="B34" s="27" t="s">
        <x:v>89</x:v>
      </x:c>
      <x:c r="C34" s="13"/>
      <x:c r="D34" s="13"/>
      <x:c r="E34" s="13"/>
      <x:c r="F34" s="14"/>
      <x:c r="G34" s="0"/>
    </x:row>
    <x:row r="35" spans="1:9" ht="15">
      <x:c r="A35" s="28" t="s">
        <x:v>90</x:v>
      </x:c>
      <x:c r="B35" s="29" t="s">
        <x:v>91</x:v>
      </x:c>
      <x:c r="C35" s="22" t="s">
        <x:v>92</x:v>
      </x:c>
      <x:c r="D35" s="24">
        <x:v>761</x:v>
      </x:c>
      <x:c r="E35" s="24"/>
      <x:c r="F35" s="25">
        <x:f ca="1">ROUND(D35*E35,2)</x:f>
      </x:c>
      <x:c r="G35" s="0"/>
      <x:c r="ZY35" s="0" t="s">
        <x:v>93</x:v>
      </x:c>
      <x:c r="ZZ35" s="15" t="s">
        <x:v>94</x:v>
      </x:c>
    </x:row>
    <x:row r="36" spans="1:7" ht="15">
      <x:c r="A36" s="26"/>
      <x:c r="B36" s="27" t="s">
        <x:v>95</x:v>
      </x:c>
      <x:c r="C36" s="13"/>
      <x:c r="D36" s="13"/>
      <x:c r="E36" s="13"/>
      <x:c r="F36" s="14"/>
      <x:c r="G36" s="0"/>
    </x:row>
    <x:row r="37" spans="1:9" ht="15">
      <x:c r="A37" s="28" t="s">
        <x:v>96</x:v>
      </x:c>
      <x:c r="B37" s="29" t="s">
        <x:v>97</x:v>
      </x:c>
      <x:c r="C37" s="22" t="s">
        <x:v>98</x:v>
      </x:c>
      <x:c r="D37" s="24">
        <x:v>609</x:v>
      </x:c>
      <x:c r="E37" s="24"/>
      <x:c r="F37" s="25">
        <x:f ca="1">ROUND(D37*E37,2)</x:f>
      </x:c>
      <x:c r="G37" s="0"/>
      <x:c r="ZY37" s="0" t="s">
        <x:v>99</x:v>
      </x:c>
      <x:c r="ZZ37" s="15" t="s">
        <x:v>100</x:v>
      </x:c>
    </x:row>
    <x:row r="38" spans="1:7" ht="15">
      <x:c r="A38" s="26"/>
      <x:c r="B38" s="27" t="s">
        <x:v>101</x:v>
      </x:c>
      <x:c r="C38" s="13"/>
      <x:c r="D38" s="13"/>
      <x:c r="E38" s="13"/>
      <x:c r="F38" s="14"/>
      <x:c r="G38" s="0"/>
    </x:row>
    <x:row r="39" spans="1:7" ht="15">
      <x:c r="A39" s="30"/>
      <x:c r="B39" s="31"/>
      <x:c r="C39" s="13"/>
      <x:c r="D39" s="13"/>
      <x:c r="E39" s="13"/>
      <x:c r="F39" s="14"/>
      <x:c r="G39" s="0"/>
    </x:row>
    <x:row r="40" spans="1:8" ht="15">
      <x:c r="A40" s="32"/>
      <x:c r="B40" s="33" t="s">
        <x:v>102</x:v>
      </x:c>
      <x:c r="C40" s="13"/>
      <x:c r="D40" s="13"/>
      <x:c r="E40" s="13"/>
      <x:c r="F40" s="41">
        <x:f ca="1">SUBTOTAL(109,F19:F39)</x:f>
      </x:c>
      <x:c r="G40" s="0"/>
      <x:c r="ZY40" s="0" t="s">
        <x:v>103</x:v>
      </x:c>
    </x:row>
    <x:row r="41" spans="1:8" ht="15">
      <x:c r="A41" s="42"/>
      <x:c r="B41" s="43" t="s">
        <x:v>104</x:v>
      </x:c>
      <x:c r="C41" s="13"/>
      <x:c r="D41" s="13"/>
      <x:c r="E41" s="13"/>
      <x:c r="F41" s="44">
        <x:f ca="1">SUBTOTAL(109,F6:F40)</x:f>
      </x:c>
      <x:c r="G41" s="45"/>
      <x:c r="ZY41" s="0" t="s">
        <x:v>105</x:v>
      </x:c>
    </x:row>
    <x:row r="42" spans="1:7" ht="15">
      <x:c r="A42" s="26"/>
      <x:c r="B42" s="46"/>
      <x:c r="C42" s="13"/>
      <x:c r="D42" s="13"/>
      <x:c r="E42" s="13"/>
      <x:c r="F42" s="10"/>
      <x:c r="G42" s="0"/>
    </x:row>
    <x:row r="43" spans="1:9" ht="15">
      <x:c r="A43" s="16" t="s">
        <x:v>106</x:v>
      </x:c>
      <x:c r="B43" s="17" t="s">
        <x:v>107</x:v>
      </x:c>
      <x:c r="C43" s="13"/>
      <x:c r="D43" s="13"/>
      <x:c r="E43" s="13"/>
      <x:c r="F43" s="14"/>
      <x:c r="G43" s="0"/>
      <x:c r="ZY43" s="0" t="s">
        <x:v>108</x:v>
      </x:c>
      <x:c r="ZZ43" s="15"/>
    </x:row>
    <x:row r="44" spans="1:9" ht="15">
      <x:c r="A44" s="18" t="s">
        <x:v>109</x:v>
      </x:c>
      <x:c r="B44" s="19" t="s">
        <x:v>110</x:v>
      </x:c>
      <x:c r="C44" s="13"/>
      <x:c r="D44" s="13"/>
      <x:c r="E44" s="13"/>
      <x:c r="F44" s="14"/>
      <x:c r="G44" s="0"/>
      <x:c r="ZY44" s="0" t="s">
        <x:v>111</x:v>
      </x:c>
      <x:c r="ZZ44" s="15"/>
    </x:row>
    <x:row r="45" spans="1:9" ht="15">
      <x:c r="A45" s="37" t="s">
        <x:v>112</x:v>
      </x:c>
      <x:c r="B45" s="38" t="s">
        <x:v>113</x:v>
      </x:c>
      <x:c r="C45" s="13"/>
      <x:c r="D45" s="13"/>
      <x:c r="E45" s="13"/>
      <x:c r="F45" s="14"/>
      <x:c r="G45" s="0"/>
      <x:c r="ZY45" s="0" t="s">
        <x:v>114</x:v>
      </x:c>
      <x:c r="ZZ45" s="15"/>
    </x:row>
    <x:row r="46" spans="1:9" ht="15">
      <x:c r="A46" s="28" t="s">
        <x:v>115</x:v>
      </x:c>
      <x:c r="B46" s="29" t="s">
        <x:v>116</x:v>
      </x:c>
      <x:c r="C46" s="22" t="s">
        <x:v>117</x:v>
      </x:c>
      <x:c r="D46" s="24">
        <x:v>2231</x:v>
      </x:c>
      <x:c r="E46" s="24"/>
      <x:c r="F46" s="25">
        <x:f ca="1">ROUND(D46*E46,2)</x:f>
      </x:c>
      <x:c r="G46" s="0"/>
      <x:c r="ZY46" s="0" t="s">
        <x:v>118</x:v>
      </x:c>
      <x:c r="ZZ46" s="15" t="s">
        <x:v>119</x:v>
      </x:c>
    </x:row>
    <x:row r="47" spans="1:7" ht="15">
      <x:c r="A47" s="26"/>
      <x:c r="B47" s="27" t="s">
        <x:v>120</x:v>
      </x:c>
      <x:c r="C47" s="13"/>
      <x:c r="D47" s="13"/>
      <x:c r="E47" s="13"/>
      <x:c r="F47" s="14"/>
      <x:c r="G47" s="0"/>
    </x:row>
    <x:row r="48" spans="1:7" ht="15">
      <x:c r="A48" s="30"/>
      <x:c r="B48" s="31"/>
      <x:c r="C48" s="13"/>
      <x:c r="D48" s="13"/>
      <x:c r="E48" s="13"/>
      <x:c r="F48" s="14"/>
      <x:c r="G48" s="0"/>
    </x:row>
    <x:row r="49" spans="1:8" ht="15">
      <x:c r="A49" s="32"/>
      <x:c r="B49" s="33" t="s">
        <x:v>121</x:v>
      </x:c>
      <x:c r="C49" s="13"/>
      <x:c r="D49" s="13"/>
      <x:c r="E49" s="13"/>
      <x:c r="F49" s="34">
        <x:f ca="1">SUBTOTAL(109,F45:F48)</x:f>
      </x:c>
      <x:c r="G49" s="0"/>
      <x:c r="ZY49" s="0" t="s">
        <x:v>122</x:v>
      </x:c>
    </x:row>
    <x:row r="50" spans="1:7" ht="15">
      <x:c r="A50" s="35"/>
      <x:c r="B50" s="36"/>
      <x:c r="C50" s="13"/>
      <x:c r="D50" s="13"/>
      <x:c r="E50" s="13"/>
      <x:c r="F50" s="14"/>
      <x:c r="G50" s="0"/>
    </x:row>
    <x:row r="51" spans="1:9" ht="15">
      <x:c r="A51" s="18" t="s">
        <x:v>123</x:v>
      </x:c>
      <x:c r="B51" s="19" t="s">
        <x:v>124</x:v>
      </x:c>
      <x:c r="C51" s="13"/>
      <x:c r="D51" s="13"/>
      <x:c r="E51" s="13"/>
      <x:c r="F51" s="14"/>
      <x:c r="G51" s="0"/>
      <x:c r="ZY51" s="0" t="s">
        <x:v>125</x:v>
      </x:c>
      <x:c r="ZZ51" s="15"/>
    </x:row>
    <x:row r="52" spans="1:9" ht="15">
      <x:c r="A52" s="37" t="s">
        <x:v>126</x:v>
      </x:c>
      <x:c r="B52" s="38" t="s">
        <x:v>127</x:v>
      </x:c>
      <x:c r="C52" s="13"/>
      <x:c r="D52" s="13"/>
      <x:c r="E52" s="13"/>
      <x:c r="F52" s="14"/>
      <x:c r="G52" s="0"/>
      <x:c r="ZY52" s="0" t="s">
        <x:v>128</x:v>
      </x:c>
      <x:c r="ZZ52" s="15"/>
    </x:row>
    <x:row r="53" spans="1:9" ht="15">
      <x:c r="A53" s="28" t="s">
        <x:v>129</x:v>
      </x:c>
      <x:c r="B53" s="29" t="s">
        <x:v>130</x:v>
      </x:c>
      <x:c r="C53" s="22" t="s">
        <x:v>131</x:v>
      </x:c>
      <x:c r="D53" s="23">
        <x:v>2</x:v>
      </x:c>
      <x:c r="E53" s="24"/>
      <x:c r="F53" s="25">
        <x:f ca="1">ROUND(D53*E53,2)</x:f>
      </x:c>
      <x:c r="G53" s="0"/>
      <x:c r="ZY53" s="0" t="s">
        <x:v>132</x:v>
      </x:c>
      <x:c r="ZZ53" s="15" t="s">
        <x:v>133</x:v>
      </x:c>
    </x:row>
    <x:row r="54" spans="1:7" ht="15">
      <x:c r="A54" s="26"/>
      <x:c r="B54" s="27" t="s">
        <x:v>134</x:v>
      </x:c>
      <x:c r="C54" s="13"/>
      <x:c r="D54" s="13"/>
      <x:c r="E54" s="13"/>
      <x:c r="F54" s="14"/>
      <x:c r="G54" s="0"/>
    </x:row>
    <x:row r="55" spans="1:9" ht="15">
      <x:c r="A55" s="39" t="s">
        <x:v>135</x:v>
      </x:c>
      <x:c r="B55" s="40" t="s">
        <x:v>136</x:v>
      </x:c>
      <x:c r="C55" s="13"/>
      <x:c r="D55" s="13"/>
      <x:c r="E55" s="13"/>
      <x:c r="F55" s="14"/>
      <x:c r="G55" s="0"/>
      <x:c r="ZY55" s="0" t="s">
        <x:v>137</x:v>
      </x:c>
      <x:c r="ZZ55" s="15"/>
    </x:row>
    <x:row r="56" spans="1:9" ht="15">
      <x:c r="A56" s="28" t="s">
        <x:v>138</x:v>
      </x:c>
      <x:c r="B56" s="29" t="s">
        <x:v>139</x:v>
      </x:c>
      <x:c r="C56" s="22" t="s">
        <x:v>140</x:v>
      </x:c>
      <x:c r="D56" s="23">
        <x:v>1</x:v>
      </x:c>
      <x:c r="E56" s="24"/>
      <x:c r="F56" s="25">
        <x:f ca="1">ROUND(D56*E56,2)</x:f>
      </x:c>
      <x:c r="G56" s="0"/>
      <x:c r="ZY56" s="0" t="s">
        <x:v>141</x:v>
      </x:c>
      <x:c r="ZZ56" s="15" t="s">
        <x:v>142</x:v>
      </x:c>
    </x:row>
    <x:row r="57" spans="1:7" ht="15">
      <x:c r="A57" s="26"/>
      <x:c r="B57" s="27" t="s">
        <x:v>143</x:v>
      </x:c>
      <x:c r="C57" s="13"/>
      <x:c r="D57" s="13"/>
      <x:c r="E57" s="13"/>
      <x:c r="F57" s="14"/>
      <x:c r="G57" s="0"/>
    </x:row>
    <x:row r="58" spans="1:7" ht="15">
      <x:c r="A58" s="30"/>
      <x:c r="B58" s="31"/>
      <x:c r="C58" s="13"/>
      <x:c r="D58" s="13"/>
      <x:c r="E58" s="13"/>
      <x:c r="F58" s="14"/>
      <x:c r="G58" s="0"/>
    </x:row>
    <x:row r="59" spans="1:8" ht="15">
      <x:c r="A59" s="32"/>
      <x:c r="B59" s="33" t="s">
        <x:v>144</x:v>
      </x:c>
      <x:c r="C59" s="13"/>
      <x:c r="D59" s="13"/>
      <x:c r="E59" s="13"/>
      <x:c r="F59" s="41">
        <x:f ca="1">SUBTOTAL(109,F52:F58)</x:f>
      </x:c>
      <x:c r="G59" s="0"/>
      <x:c r="ZY59" s="0" t="s">
        <x:v>145</x:v>
      </x:c>
    </x:row>
    <x:row r="60" spans="1:8" ht="15">
      <x:c r="A60" s="42"/>
      <x:c r="B60" s="43" t="s">
        <x:v>146</x:v>
      </x:c>
      <x:c r="C60" s="13"/>
      <x:c r="D60" s="13"/>
      <x:c r="E60" s="13"/>
      <x:c r="F60" s="44">
        <x:f ca="1">SUBTOTAL(109,F44:F59)</x:f>
      </x:c>
      <x:c r="G60" s="45"/>
      <x:c r="ZY60" s="0" t="s">
        <x:v>147</x:v>
      </x:c>
    </x:row>
    <x:row r="61" spans="1:7" ht="15">
      <x:c r="A61" s="26"/>
      <x:c r="B61" s="46"/>
      <x:c r="C61" s="13"/>
      <x:c r="D61" s="13"/>
      <x:c r="E61" s="13"/>
      <x:c r="F61" s="10"/>
      <x:c r="G61" s="0"/>
    </x:row>
    <x:row r="62" spans="1:7" ht="15">
      <x:c r="A62" s="47"/>
      <x:c r="B62" s="48"/>
      <x:c r="C62" s="49"/>
      <x:c r="D62" s="49"/>
      <x:c r="E62" s="49"/>
      <x:c r="F62" s="50"/>
      <x:c r="G62" s="0"/>
    </x:row>
    <x:row r="63" spans="1:6" ht="15">
      <x:c r="A63" s="51"/>
      <x:c r="B63" s="51"/>
      <x:c r="C63" s="51"/>
      <x:c r="D63" s="51"/>
      <x:c r="E63" s="51"/>
      <x:c r="F63" s="51"/>
    </x:row>
    <x:row r="64" spans="1:3" ht="15">
      <x:c r="B64" s="52" t="s">
        <x:v>148</x:v>
      </x:c>
      <x:c r="F64" s="53">
        <x:f ca="1">SUBTOTAL(109,F4:F62)</x:f>
      </x:c>
      <x:c r="ZY64" s="0" t="s">
        <x:v>149</x:v>
      </x:c>
    </x:row>
    <x:row r="65" spans="1:4" ht="15">
      <x:c r="A65" s="54">
        <x:v>20</x:v>
      </x:c>
      <x:c r="B65" s="52">
        <x:f ca="1">CONCATENATE("Montant TVA (",A65,"%)")</x:f>
      </x:c>
      <x:c r="F65" s="53">
        <x:f ca="1">(F64*A65)/100</x:f>
      </x:c>
      <x:c r="ZY65" s="0" t="s">
        <x:v>150</x:v>
      </x:c>
    </x:row>
    <x:row r="66" spans="1:3" ht="15">
      <x:c r="B66" s="52" t="s">
        <x:v>151</x:v>
      </x:c>
      <x:c r="F66" s="53">
        <x:f ca="1">F64+F65</x:f>
      </x:c>
      <x:c r="ZY66" s="0" t="s">
        <x:v>152</x:v>
      </x:c>
    </x:row>
    <x:row r="67" spans="1:1" ht="15">
      <x:c r="F67" s="53"/>
    </x:row>
    <x:row r="68" spans="1:1" ht="15">
      <x:c r="F68" s="53"/>
    </x:row>
  </x:sheetData>
  <x:mergeCells count="1">
    <x:mergeCell ref="A1:F1"/>
  </x:mergeCells>
  <x:printOptions horizontalCentered="1"/>
  <x:pageMargins left="0.08" right="0.08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N°01 DESAMIANTAGE - DECONS</vt:lpstr>
    </vt:vector>
  </ap:TitlesOfParts>
  <ap:Company/>
  <ap:LinksUpToDate>false</ap:LinksUpToDate>
  <ap:SharedDoc>false</ap:SharedDoc>
  <ap:HyperlinksChanged>false</ap:HyperlinksChanged>
  <ap:AppVersion>16.0300</ap:AppVersion>
</ap:Properties>
</file>